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<sst xmlns="http://schemas.openxmlformats.org/spreadsheetml/2006/main" count="38" uniqueCount="36">
  <si>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</si>
  <si>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新宾县上夹河镇上夹河村</t>
  </si>
  <si>
    <t xml:space="preserve">每亩保险金额：  </t>
  </si>
  <si>
    <t>700元</t>
  </si>
  <si>
    <t>每亩保险费：</t>
  </si>
  <si>
    <t>35.70元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</si>
  <si>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</si>
  <si>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</si>
  <si>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</si>
  <si>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</si>
  <si>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</si>
  <si>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</si>
  <si>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</si>
  <si>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</si>
  <si>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</si>
  <si>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</si>
  <si>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</si>
  <si>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</si>
  <si>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</si>
  <si>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</si>
  <si>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衣长剑</t>
  </si>
  <si>
    <t>大豆</t>
  </si>
  <si>
    <t>上夹河镇上夹河村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</si>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</sst>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29" fillId="15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1"/>
    <xf numFmtId="0" fontId="19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1"/>
    <xf numFmtId="0" fontId="19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N8" sqref="N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110</v>
      </c>
      <c r="F6" s="26">
        <f>E6*35.7</f>
        <v>3927</v>
      </c>
      <c r="G6" s="26">
        <f>F6*0.45</f>
        <v>1767.15</v>
      </c>
      <c r="H6" s="26">
        <f>F6*0.32</f>
        <v>1256.64</v>
      </c>
      <c r="I6" s="26">
        <f>F6*0.015</f>
        <v>58.905</v>
      </c>
      <c r="J6" s="26">
        <f>F6*0.015</f>
        <v>58.905</v>
      </c>
      <c r="K6" s="26">
        <f>F6*0.2</f>
        <v>785.4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110</v>
      </c>
      <c r="F7" s="26">
        <f>F6</f>
        <v>3927</v>
      </c>
      <c r="G7" s="26">
        <f>G6</f>
        <v>1767.15</v>
      </c>
      <c r="H7" s="26">
        <f>H6</f>
        <v>1256.64</v>
      </c>
      <c r="I7" s="26">
        <f>I6</f>
        <v>58.905</v>
      </c>
      <c r="J7" s="26">
        <f>J6</f>
        <v>58.905</v>
      </c>
      <c r="K7" s="26">
        <f>K6</f>
        <v>785.4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F6 G6 H6 I6 J6 K6 D7 F7:K7 L7 D14:E14 D16:D17 F16:F65208 G16:G65208 H16:H65208 I16:I65208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2025-09-09T00:53:40Z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